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late night travel/"/>
    </mc:Choice>
  </mc:AlternateContent>
  <xr:revisionPtr revIDLastSave="28" documentId="8_{9357B24E-CB2B-4F84-952A-D2E11CE096E5}" xr6:coauthVersionLast="47" xr6:coauthVersionMax="47" xr10:uidLastSave="{9285A3F7-0E39-48FB-A572-8DA94C954C10}"/>
  <bookViews>
    <workbookView xWindow="16755" yWindow="-15300" windowWidth="16110" windowHeight="14160" xr2:uid="{270F8101-CF97-4CE1-AA06-5EBE5DCE6D47}"/>
  </bookViews>
  <sheets>
    <sheet name="Metadata" sheetId="2" r:id="rId1"/>
    <sheet name="Data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7" i="3" l="1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tc={D0A5A07E-FF67-482F-A8E7-7FF47292CCC8}</author>
  </authors>
  <commentList>
    <comment ref="B12" authorId="0" shapeId="0" xr:uid="{D0A5A07E-FF67-482F-A8E7-7FF47292CCC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@Nick Jacob </t>
      </text>
    </comment>
  </commentList>
</comments>
</file>

<file path=xl/sharedStrings.xml><?xml version="1.0" encoding="utf-8"?>
<sst xmlns="http://schemas.openxmlformats.org/spreadsheetml/2006/main" count="125" uniqueCount="125">
  <si>
    <t>Name</t>
  </si>
  <si>
    <t>Travel in London 2023</t>
  </si>
  <si>
    <t>ShortName</t>
  </si>
  <si>
    <t>Title</t>
  </si>
  <si>
    <t>Underground station entries</t>
  </si>
  <si>
    <t>Description</t>
  </si>
  <si>
    <t>Friday London Underground entries, by quarter hour, week commencing 16 Oct 2023 versus week commencing 14 Oct 2019</t>
  </si>
  <si>
    <t>Subject</t>
  </si>
  <si>
    <t>Transport</t>
  </si>
  <si>
    <t>Publisher</t>
  </si>
  <si>
    <t>Greater London Authority</t>
  </si>
  <si>
    <t>Creator</t>
  </si>
  <si>
    <t>TfL</t>
  </si>
  <si>
    <t>Date.created</t>
  </si>
  <si>
    <t>Coverage.spatial</t>
  </si>
  <si>
    <t>London</t>
  </si>
  <si>
    <t>Language</t>
  </si>
  <si>
    <t>English</t>
  </si>
  <si>
    <t>Rights</t>
  </si>
  <si>
    <t>This work contains statistical data from TfL: https://tfl.gov.uk/corporate/publications-and-reports/travel-in-london-reports</t>
  </si>
  <si>
    <t>Download from</t>
  </si>
  <si>
    <t xml:space="preserve">TfL </t>
  </si>
  <si>
    <t>Measure</t>
  </si>
  <si>
    <t>Numbers of London Underground entries</t>
  </si>
  <si>
    <t>Warnings/Notes</t>
  </si>
  <si>
    <t>Year</t>
  </si>
  <si>
    <t>Friday 18 Oct 2019</t>
  </si>
  <si>
    <t>Friday 20 Oct 2023</t>
  </si>
  <si>
    <t>Change (right-hand axis)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</si>
  <si>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</si>
  <si>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</si>
  <si>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</si>
  <si>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</si>
  <si>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</si>
  <si>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</si>
  <si>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</si>
  <si>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</si>
  <si>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</si>
  <si>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</si>
  <si>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</si>
  <si>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</si>
  <si>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</si>
  <si>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</si>
  <si>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</si>
  <si>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</si>
  <si>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</si>
  <si>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</si>
  <si>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</si>
  <si>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</si>
  <si>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</si>
  <si>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</si>
  <si>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</si>
  <si>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</si>
  <si>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</si>
  <si>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</si>
  <si>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</si>
  <si>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</si>
  <si>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</si>
  <si>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</si>
  <si>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</si>
  <si>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</si>
  <si>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</si>
  <si>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</si>
  <si>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</si>
  <si>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</si>
  <si>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</si>
  <si>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</si>
  <si>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</si>
  <si>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</si>
  <si>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</si>
  <si>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</si>
  <si>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</si>
  <si>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</si>
  <si>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</si>
  <si>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</si>
  <si>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</si>
  <si>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</si>
  <si>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</si>
  <si>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</si>
  <si>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</si>
  <si>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</si>
  <si>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</si>
  <si>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</si>
  <si>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</si>
  <si>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</si>
  <si>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</si>
  <si>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</si>
  <si>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</si>
  <si>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</si>
  <si>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</si>
  <si>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</si>
  <si>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</si>
  <si>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</si>
  <si>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</si>
  <si>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</si>
  <si>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</si>
  <si>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</si>
  <si>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</si>
  <si>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</si>
  <si>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</si>
  <si>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</si>
  <si>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</si>
  <si>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</si>
  <si>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</si>
  <si>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</si>
  <si>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</si>
  <si>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</si>
  <si>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00:00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</si>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</sst>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>
      <alignment vertical="top"/>
    </xf>
    <xf numFmtId="0" fontId="2" fillId="0" borderId="0"/>
  </cellStyleXfs>
  <cellXfs count="14">
    <xf numFmtId="0" fontId="0" fillId="0" borderId="0" xfId="0"/>
    <xf numFmtId="0" fontId="3" fillId="0" borderId="0" xfId="3" applyFont="1" applyAlignment="1"/>
    <xf numFmtId="0" fontId="1" fillId="0" borderId="0" xfId="1"/>
    <xf numFmtId="17" fontId="0" fillId="0" borderId="0" xfId="0" applyNumberFormat="1"/>
    <xf numFmtId="0" fontId="2" fillId="0" borderId="0" xfId="4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3" fontId="3" fillId="0" borderId="3" xfId="2" applyNumberFormat="1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14" fontId="0" fillId="0" borderId="3" xfId="1" applyNumberFormat="1" applyFont="1" applyBorder="1" applyAlignment="1">
      <alignment horizontal="center" vertical="center"/>
    </xf>
    <xf numFmtId="3" fontId="0" fillId="0" borderId="3" xfId="2" applyNumberFormat="1" applyFont="1" applyFill="1" applyBorder="1" applyAlignment="1">
      <alignment horizontal="center" vertical="center"/>
    </xf>
    <xf numFmtId="9" fontId="4" fillId="0" borderId="0" xfId="1" applyNumberFormat="1" applyFont="1" applyAlignment="1">
      <alignment horizontal="center" vertical="center"/>
    </xf>
  </cellXfs>
  <cellStyles count="5">
    <cellStyle name="Normal" xfId="0" builtinId="0"/>
    <cellStyle name="Normal 2" xfId="1" xr:uid="{4E007509-BCDA-4366-A438-E9089845A138}"/>
    <cellStyle name="Normal 2 2" xfId="4" xr:uid="{1BF64917-B682-4876-8830-1A8018B562AE}"/>
    <cellStyle name="Normal 3" xfId="3" xr:uid="{8F353BB6-4271-44FA-B97A-669A21F2857F}"/>
    <cellStyle name="Per cent" xfId="2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3" formatCode="0%"/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>
        <bottom style="thin">
          <color rgb="FF000000"/>
        </bottom>
      </border>
    </dxf>
    <dxf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</font>
    </dxf>
  </dxfs>
  <tableStyles count="1" defaultTableStyle="TableStyleMedium2" defaultPivotStyle="PivotStyleLight16">
    <tableStyle name="Table Style 1" pivot="0" count="1" xr9:uid="{708BB6CD-6E40-4BA2-BED0-3FA8964BE482}">
      <tableStyleElement type="headerRow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ick Jacob" id="{0854BCCC-D20E-41D3-95FD-F63FFC59FD9F}" userId="Nick.Jacob@london.gov.uk" providerId="PeoplePicker"/>
  <person displayName="Yiqiao Chen" id="{C1C8F8DB-6763-4B1C-B4D9-6CD5DC6F95B9}" userId="S::Yiqiao.Chen@london.gov.uk::81d1d9d3-a4d9-434a-a337-1c52d0e209b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15076-50DA-44DF-868F-1A8CE9EFC267}" name="Figure35" displayName="Figure35" ref="A1:D97" totalsRowShown="0" headerRowDxfId="8" dataDxfId="7" headerRowBorderDxfId="5" tableBorderDxfId="6" totalsRowBorderDxfId="4">
  <autoFilter ref="A1:D97" xr:uid="{07715076-50DA-44DF-868F-1A8CE9EFC267}"/>
  <tableColumns count="4">
    <tableColumn id="1" xr3:uid="{3BB8A86C-9671-48A0-B49B-EE6B694D40D4}" name="Year" dataDxfId="3"/>
    <tableColumn id="2" xr3:uid="{92BC5A94-46D6-4F2B-AA2C-C462E7F27AF5}" name="Friday 18 Oct 2019" dataDxfId="2"/>
    <tableColumn id="3" xr3:uid="{CE49C506-D166-4AB2-B6A1-467AD2AF5C8F}" name="Friday 20 Oct 2023" dataDxfId="1"/>
    <tableColumn id="4" xr3:uid="{4775CB2C-8123-41CC-A606-F42218EDE95A}" name="Change (right-hand axis)" dataDxfId="0">
      <calculatedColumnFormula>(C2-B2)/B2</calculatedColumnFormula>
    </tableColumn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2" dT="2024-03-15T10:52:49.20" personId="{C1C8F8DB-6763-4B1C-B4D9-6CD5DC6F95B9}" id="{D0A5A07E-FF67-482F-A8E7-7FF47292CCC8}">
    <text xml:space="preserve">@Nick Jacob </text>
    <mentions>
      <mention mentionpersonId="{0854BCCC-D20E-41D3-95FD-F63FFC59FD9F}" mentionId="{F7F9FA60-3F3D-47D8-BF9C-81BECC9ED6D3}" startIndex="0" length="11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1438A-9801-492F-A20E-19D11B171E09}">
  <dimension ref="A1:B16"/>
  <sheetViews>
    <sheetView tabSelected="1" workbookViewId="0">
      <selection activeCell="B12" sqref="B12"/>
    </sheetView>
  </sheetViews>
  <sheetFormatPr defaultRowHeight="14.25"/>
  <cols>
    <col min="1" max="1" width="20.28515625" customWidth="1"/>
  </cols>
  <sheetData>
    <row r="1" spans="1:2">
      <c r="A1" s="1" t="s">
        <v>0</v>
      </c>
      <c r="B1" t="s">
        <v>1</v>
      </c>
    </row>
    <row r="2" spans="1:2">
      <c r="A2" s="1" t="s">
        <v>2</v>
      </c>
    </row>
    <row r="3" spans="1:2">
      <c r="A3" s="2"/>
    </row>
    <row r="4" spans="1:2">
      <c r="A4" s="1" t="s">
        <v>3</v>
      </c>
      <c r="B4" t="s">
        <v>4</v>
      </c>
    </row>
    <row r="5" spans="1:2">
      <c r="A5" s="1" t="s">
        <v>5</v>
      </c>
      <c r="B5" t="s">
        <v>6</v>
      </c>
    </row>
    <row r="6" spans="1:2">
      <c r="A6" s="1" t="s">
        <v>7</v>
      </c>
      <c r="B6" s="1" t="s">
        <v>8</v>
      </c>
    </row>
    <row r="7" spans="1:2">
      <c r="A7" s="1" t="s">
        <v>9</v>
      </c>
      <c r="B7" s="1" t="s">
        <v>10</v>
      </c>
    </row>
    <row r="8" spans="1:2">
      <c r="A8" s="1" t="s">
        <v>11</v>
      </c>
      <c r="B8" t="s">
        <v>12</v>
      </c>
    </row>
    <row r="9" spans="1:2">
      <c r="A9" s="1" t="s">
        <v>13</v>
      </c>
      <c r="B9" s="3">
        <v>45261</v>
      </c>
    </row>
    <row r="10" spans="1:2">
      <c r="A10" s="1" t="s">
        <v>14</v>
      </c>
      <c r="B10" t="s">
        <v>15</v>
      </c>
    </row>
    <row r="11" spans="1:2">
      <c r="A11" s="1" t="s">
        <v>16</v>
      </c>
      <c r="B11" t="s">
        <v>17</v>
      </c>
    </row>
    <row r="12" spans="1:2">
      <c r="A12" s="1" t="s">
        <v>18</v>
      </c>
      <c r="B12" s="1" t="s">
        <v>19</v>
      </c>
    </row>
    <row r="13" spans="1:2">
      <c r="A13" s="1" t="s">
        <v>20</v>
      </c>
      <c r="B13" t="s">
        <v>21</v>
      </c>
    </row>
    <row r="14" spans="1:2">
      <c r="A14" s="1" t="s">
        <v>22</v>
      </c>
      <c r="B14" t="s">
        <v>23</v>
      </c>
    </row>
    <row r="15" spans="1:2">
      <c r="A15" s="1" t="s">
        <v>24</v>
      </c>
    </row>
    <row r="16" spans="1:2">
      <c r="A16" s="4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BE2E-AE0D-4CE5-8F1C-D25B29227431}">
  <dimension ref="A1:D97"/>
  <sheetViews>
    <sheetView workbookViewId="0">
      <selection activeCell="E4" sqref="E4"/>
    </sheetView>
  </sheetViews>
  <sheetFormatPr defaultRowHeight="14.25"/>
  <cols>
    <col min="1" max="1" width="14.140625" customWidth="1"/>
    <col min="2" max="2" width="19.5703125" customWidth="1"/>
    <col min="3" max="3" width="19.28515625" customWidth="1"/>
    <col min="4" max="4" width="22.42578125" customWidth="1"/>
  </cols>
  <sheetData>
    <row r="1" spans="1:4" ht="28.5">
      <c r="A1" s="5" t="s">
        <v>25</v>
      </c>
      <c r="B1" s="6" t="s">
        <v>26</v>
      </c>
      <c r="C1" s="6" t="s">
        <v>27</v>
      </c>
      <c r="D1" s="7" t="s">
        <v>28</v>
      </c>
    </row>
    <row r="2" spans="1:4">
      <c r="A2" s="8" t="s">
        <v>29</v>
      </c>
      <c r="B2" s="9">
        <v>324</v>
      </c>
      <c r="C2" s="9">
        <v>155</v>
      </c>
      <c r="D2" s="10"/>
    </row>
    <row r="3" spans="1:4">
      <c r="A3" s="8" t="s">
        <v>30</v>
      </c>
      <c r="B3" s="9">
        <v>1030</v>
      </c>
      <c r="C3" s="9">
        <v>797</v>
      </c>
      <c r="D3" s="10"/>
    </row>
    <row r="4" spans="1:4">
      <c r="A4" s="8" t="s">
        <v>31</v>
      </c>
      <c r="B4" s="9">
        <v>3293</v>
      </c>
      <c r="C4" s="9">
        <v>2757</v>
      </c>
      <c r="D4" s="10">
        <f t="shared" ref="D4:D67" si="0">(C4-B4)/B4</f>
        <v>-0.16276951108411783</v>
      </c>
    </row>
    <row r="5" spans="1:4">
      <c r="A5" s="8" t="s">
        <v>32</v>
      </c>
      <c r="B5" s="9">
        <v>8808</v>
      </c>
      <c r="C5" s="9">
        <v>6598</v>
      </c>
      <c r="D5" s="10">
        <f t="shared" si="0"/>
        <v>-0.25090826521344234</v>
      </c>
    </row>
    <row r="6" spans="1:4">
      <c r="A6" s="8" t="s">
        <v>33</v>
      </c>
      <c r="B6" s="9">
        <v>13791</v>
      </c>
      <c r="C6" s="9">
        <v>10509</v>
      </c>
      <c r="D6" s="10">
        <f t="shared" si="0"/>
        <v>-0.23798129214705244</v>
      </c>
    </row>
    <row r="7" spans="1:4">
      <c r="A7" s="8" t="s">
        <v>34</v>
      </c>
      <c r="B7" s="9">
        <v>22195</v>
      </c>
      <c r="C7" s="9">
        <v>16887</v>
      </c>
      <c r="D7" s="10">
        <f t="shared" si="0"/>
        <v>-0.23915296237891417</v>
      </c>
    </row>
    <row r="8" spans="1:4">
      <c r="A8" s="8" t="s">
        <v>35</v>
      </c>
      <c r="B8" s="9">
        <v>33009</v>
      </c>
      <c r="C8" s="9">
        <v>25026</v>
      </c>
      <c r="D8" s="10">
        <f t="shared" si="0"/>
        <v>-0.24184313369081159</v>
      </c>
    </row>
    <row r="9" spans="1:4">
      <c r="A9" s="8" t="s">
        <v>36</v>
      </c>
      <c r="B9" s="9">
        <v>48438</v>
      </c>
      <c r="C9" s="9">
        <v>35436</v>
      </c>
      <c r="D9" s="10">
        <f t="shared" si="0"/>
        <v>-0.26842561625170319</v>
      </c>
    </row>
    <row r="10" spans="1:4">
      <c r="A10" s="8" t="s">
        <v>37</v>
      </c>
      <c r="B10" s="9">
        <v>62463</v>
      </c>
      <c r="C10" s="9">
        <v>46781</v>
      </c>
      <c r="D10" s="10">
        <f t="shared" si="0"/>
        <v>-0.25106062789171191</v>
      </c>
    </row>
    <row r="11" spans="1:4">
      <c r="A11" s="8" t="s">
        <v>38</v>
      </c>
      <c r="B11" s="9">
        <v>82010</v>
      </c>
      <c r="C11" s="9">
        <v>59274</v>
      </c>
      <c r="D11" s="10">
        <f t="shared" si="0"/>
        <v>-0.27723448359956104</v>
      </c>
    </row>
    <row r="12" spans="1:4">
      <c r="A12" s="8" t="s">
        <v>39</v>
      </c>
      <c r="B12" s="9">
        <v>99481</v>
      </c>
      <c r="C12" s="9">
        <v>69842</v>
      </c>
      <c r="D12" s="10">
        <f t="shared" si="0"/>
        <v>-0.29793628934168331</v>
      </c>
    </row>
    <row r="13" spans="1:4">
      <c r="A13" s="8" t="s">
        <v>40</v>
      </c>
      <c r="B13" s="9">
        <v>120058</v>
      </c>
      <c r="C13" s="9">
        <v>80931</v>
      </c>
      <c r="D13" s="10">
        <f t="shared" si="0"/>
        <v>-0.32590081460627363</v>
      </c>
    </row>
    <row r="14" spans="1:4">
      <c r="A14" s="11" t="s">
        <v>41</v>
      </c>
      <c r="B14" s="12">
        <v>144869</v>
      </c>
      <c r="C14" s="12">
        <v>90296</v>
      </c>
      <c r="D14" s="13">
        <f t="shared" si="0"/>
        <v>-0.37670585149341818</v>
      </c>
    </row>
    <row r="15" spans="1:4">
      <c r="A15" s="11" t="s">
        <v>42</v>
      </c>
      <c r="B15" s="12">
        <v>170031</v>
      </c>
      <c r="C15" s="12">
        <v>99920</v>
      </c>
      <c r="D15" s="13">
        <f t="shared" si="0"/>
        <v>-0.41234245519934598</v>
      </c>
    </row>
    <row r="16" spans="1:4">
      <c r="A16" s="11" t="s">
        <v>43</v>
      </c>
      <c r="B16" s="12">
        <v>192134</v>
      </c>
      <c r="C16" s="12">
        <v>105619</v>
      </c>
      <c r="D16" s="13">
        <f t="shared" si="0"/>
        <v>-0.45028469713845543</v>
      </c>
    </row>
    <row r="17" spans="1:4">
      <c r="A17" s="11" t="s">
        <v>44</v>
      </c>
      <c r="B17" s="12">
        <v>213065</v>
      </c>
      <c r="C17" s="12">
        <v>112738</v>
      </c>
      <c r="D17" s="13">
        <f t="shared" si="0"/>
        <v>-0.47087508506793702</v>
      </c>
    </row>
    <row r="18" spans="1:4">
      <c r="A18" s="11" t="s">
        <v>45</v>
      </c>
      <c r="B18" s="12">
        <v>220665</v>
      </c>
      <c r="C18" s="12">
        <v>120635</v>
      </c>
      <c r="D18" s="13">
        <f t="shared" si="0"/>
        <v>-0.45331158090317902</v>
      </c>
    </row>
    <row r="19" spans="1:4">
      <c r="A19" s="11" t="s">
        <v>46</v>
      </c>
      <c r="B19" s="12">
        <v>223822</v>
      </c>
      <c r="C19" s="12">
        <v>123931</v>
      </c>
      <c r="D19" s="13">
        <f t="shared" si="0"/>
        <v>-0.44629661069957377</v>
      </c>
    </row>
    <row r="20" spans="1:4">
      <c r="A20" s="11" t="s">
        <v>47</v>
      </c>
      <c r="B20" s="12">
        <v>196462</v>
      </c>
      <c r="C20" s="12">
        <v>111196</v>
      </c>
      <c r="D20" s="13">
        <f t="shared" si="0"/>
        <v>-0.43400759434394437</v>
      </c>
    </row>
    <row r="21" spans="1:4">
      <c r="A21" s="11" t="s">
        <v>48</v>
      </c>
      <c r="B21" s="12">
        <v>174223</v>
      </c>
      <c r="C21" s="12">
        <v>100189</v>
      </c>
      <c r="D21" s="13">
        <f t="shared" si="0"/>
        <v>-0.42493815397507789</v>
      </c>
    </row>
    <row r="22" spans="1:4">
      <c r="A22" s="11" t="s">
        <v>49</v>
      </c>
      <c r="B22" s="12">
        <v>153717</v>
      </c>
      <c r="C22" s="12">
        <v>92276</v>
      </c>
      <c r="D22" s="13">
        <f t="shared" si="0"/>
        <v>-0.3997020498708666</v>
      </c>
    </row>
    <row r="23" spans="1:4">
      <c r="A23" s="11" t="s">
        <v>50</v>
      </c>
      <c r="B23" s="12">
        <v>130865</v>
      </c>
      <c r="C23" s="12">
        <v>87994</v>
      </c>
      <c r="D23" s="13">
        <f t="shared" si="0"/>
        <v>-0.32759714209299662</v>
      </c>
    </row>
    <row r="24" spans="1:4">
      <c r="A24" s="11" t="s">
        <v>51</v>
      </c>
      <c r="B24" s="12">
        <v>106273</v>
      </c>
      <c r="C24" s="12">
        <v>76164</v>
      </c>
      <c r="D24" s="13">
        <f t="shared" si="0"/>
        <v>-0.28331749362490943</v>
      </c>
    </row>
    <row r="25" spans="1:4">
      <c r="A25" s="11" t="s">
        <v>52</v>
      </c>
      <c r="B25" s="12">
        <v>99866</v>
      </c>
      <c r="C25" s="12">
        <v>76114</v>
      </c>
      <c r="D25" s="13">
        <f t="shared" si="0"/>
        <v>-0.23783870386317665</v>
      </c>
    </row>
    <row r="26" spans="1:4">
      <c r="A26" s="11" t="s">
        <v>53</v>
      </c>
      <c r="B26" s="12">
        <v>98303</v>
      </c>
      <c r="C26" s="12">
        <v>76732</v>
      </c>
      <c r="D26" s="13">
        <f t="shared" si="0"/>
        <v>-0.21943379144074951</v>
      </c>
    </row>
    <row r="27" spans="1:4">
      <c r="A27" s="11" t="s">
        <v>54</v>
      </c>
      <c r="B27" s="12">
        <v>92450</v>
      </c>
      <c r="C27" s="12">
        <v>76143</v>
      </c>
      <c r="D27" s="13">
        <f t="shared" si="0"/>
        <v>-0.17638723634396972</v>
      </c>
    </row>
    <row r="28" spans="1:4">
      <c r="A28" s="11" t="s">
        <v>55</v>
      </c>
      <c r="B28" s="12">
        <v>87293</v>
      </c>
      <c r="C28" s="12">
        <v>71177</v>
      </c>
      <c r="D28" s="13">
        <f t="shared" si="0"/>
        <v>-0.1846196144020712</v>
      </c>
    </row>
    <row r="29" spans="1:4">
      <c r="A29" s="11" t="s">
        <v>56</v>
      </c>
      <c r="B29" s="12">
        <v>88218</v>
      </c>
      <c r="C29" s="12">
        <v>71914</v>
      </c>
      <c r="D29" s="13">
        <f t="shared" si="0"/>
        <v>-0.18481489038518217</v>
      </c>
    </row>
    <row r="30" spans="1:4">
      <c r="A30" s="11" t="s">
        <v>57</v>
      </c>
      <c r="B30" s="12">
        <v>89644</v>
      </c>
      <c r="C30" s="12">
        <v>73589</v>
      </c>
      <c r="D30" s="13">
        <f t="shared" si="0"/>
        <v>-0.17909731828120121</v>
      </c>
    </row>
    <row r="31" spans="1:4">
      <c r="A31" s="11" t="s">
        <v>58</v>
      </c>
      <c r="B31" s="12">
        <v>90382</v>
      </c>
      <c r="C31" s="12">
        <v>75705</v>
      </c>
      <c r="D31" s="13">
        <f t="shared" si="0"/>
        <v>-0.16238852868934081</v>
      </c>
    </row>
    <row r="32" spans="1:4">
      <c r="A32" s="11" t="s">
        <v>59</v>
      </c>
      <c r="B32" s="12">
        <v>94642</v>
      </c>
      <c r="C32" s="12">
        <v>76153</v>
      </c>
      <c r="D32" s="13">
        <f t="shared" si="0"/>
        <v>-0.19535724097123899</v>
      </c>
    </row>
    <row r="33" spans="1:4">
      <c r="A33" s="11" t="s">
        <v>60</v>
      </c>
      <c r="B33" s="12">
        <v>95463</v>
      </c>
      <c r="C33" s="12">
        <v>78279</v>
      </c>
      <c r="D33" s="13">
        <f t="shared" si="0"/>
        <v>-0.18000691367336036</v>
      </c>
    </row>
    <row r="34" spans="1:4">
      <c r="A34" s="11" t="s">
        <v>61</v>
      </c>
      <c r="B34" s="12">
        <v>99227</v>
      </c>
      <c r="C34" s="12">
        <v>80747</v>
      </c>
      <c r="D34" s="13">
        <f t="shared" si="0"/>
        <v>-0.18623963235812832</v>
      </c>
    </row>
    <row r="35" spans="1:4">
      <c r="A35" s="11" t="s">
        <v>62</v>
      </c>
      <c r="B35" s="12">
        <v>98125</v>
      </c>
      <c r="C35" s="12">
        <v>82448</v>
      </c>
      <c r="D35" s="13">
        <f t="shared" si="0"/>
        <v>-0.15976560509554141</v>
      </c>
    </row>
    <row r="36" spans="1:4">
      <c r="A36" s="11" t="s">
        <v>63</v>
      </c>
      <c r="B36" s="12">
        <v>100665</v>
      </c>
      <c r="C36" s="12">
        <v>83408</v>
      </c>
      <c r="D36" s="13">
        <f t="shared" si="0"/>
        <v>-0.17142999056275765</v>
      </c>
    </row>
    <row r="37" spans="1:4">
      <c r="A37" s="11" t="s">
        <v>64</v>
      </c>
      <c r="B37" s="12">
        <v>101698</v>
      </c>
      <c r="C37" s="12">
        <v>82681</v>
      </c>
      <c r="D37" s="13">
        <f t="shared" si="0"/>
        <v>-0.18699482782355603</v>
      </c>
    </row>
    <row r="38" spans="1:4">
      <c r="A38" s="11" t="s">
        <v>65</v>
      </c>
      <c r="B38" s="12">
        <v>102541</v>
      </c>
      <c r="C38" s="12">
        <v>82361</v>
      </c>
      <c r="D38" s="13">
        <f t="shared" si="0"/>
        <v>-0.19679932904886827</v>
      </c>
    </row>
    <row r="39" spans="1:4">
      <c r="A39" s="11" t="s">
        <v>66</v>
      </c>
      <c r="B39" s="12">
        <v>98944</v>
      </c>
      <c r="C39" s="12">
        <v>84262</v>
      </c>
      <c r="D39" s="13">
        <f t="shared" si="0"/>
        <v>-0.14838696636481241</v>
      </c>
    </row>
    <row r="40" spans="1:4">
      <c r="A40" s="11" t="s">
        <v>67</v>
      </c>
      <c r="B40" s="12">
        <v>100768</v>
      </c>
      <c r="C40" s="12">
        <v>84746</v>
      </c>
      <c r="D40" s="13">
        <f t="shared" si="0"/>
        <v>-0.15899888853604319</v>
      </c>
    </row>
    <row r="41" spans="1:4">
      <c r="A41" s="11" t="s">
        <v>68</v>
      </c>
      <c r="B41" s="12">
        <v>102313</v>
      </c>
      <c r="C41" s="12">
        <v>88139</v>
      </c>
      <c r="D41" s="13">
        <f t="shared" si="0"/>
        <v>-0.1385356699539648</v>
      </c>
    </row>
    <row r="42" spans="1:4">
      <c r="A42" s="11" t="s">
        <v>69</v>
      </c>
      <c r="B42" s="12">
        <v>105466</v>
      </c>
      <c r="C42" s="12">
        <v>90663</v>
      </c>
      <c r="D42" s="13">
        <f t="shared" si="0"/>
        <v>-0.14035803007604347</v>
      </c>
    </row>
    <row r="43" spans="1:4">
      <c r="A43" s="11" t="s">
        <v>70</v>
      </c>
      <c r="B43" s="12">
        <v>106914</v>
      </c>
      <c r="C43" s="12">
        <v>92063</v>
      </c>
      <c r="D43" s="13">
        <f t="shared" si="0"/>
        <v>-0.13890603662756981</v>
      </c>
    </row>
    <row r="44" spans="1:4">
      <c r="A44" s="11" t="s">
        <v>71</v>
      </c>
      <c r="B44" s="12">
        <v>114295</v>
      </c>
      <c r="C44" s="12">
        <v>95178</v>
      </c>
      <c r="D44" s="13">
        <f t="shared" si="0"/>
        <v>-0.16726016011199091</v>
      </c>
    </row>
    <row r="45" spans="1:4">
      <c r="A45" s="11" t="s">
        <v>72</v>
      </c>
      <c r="B45" s="12">
        <v>117744</v>
      </c>
      <c r="C45" s="12">
        <v>97893</v>
      </c>
      <c r="D45" s="13">
        <f t="shared" si="0"/>
        <v>-0.16859457806767225</v>
      </c>
    </row>
    <row r="46" spans="1:4">
      <c r="A46" s="11" t="s">
        <v>73</v>
      </c>
      <c r="B46" s="12">
        <v>124862</v>
      </c>
      <c r="C46" s="12">
        <v>104924</v>
      </c>
      <c r="D46" s="13">
        <f t="shared" si="0"/>
        <v>-0.15968028703688872</v>
      </c>
    </row>
    <row r="47" spans="1:4">
      <c r="A47" s="11" t="s">
        <v>74</v>
      </c>
      <c r="B47" s="12">
        <v>134125</v>
      </c>
      <c r="C47" s="12">
        <v>110265</v>
      </c>
      <c r="D47" s="13">
        <f t="shared" si="0"/>
        <v>-0.17789375582479031</v>
      </c>
    </row>
    <row r="48" spans="1:4">
      <c r="A48" s="11" t="s">
        <v>75</v>
      </c>
      <c r="B48" s="12">
        <v>152099</v>
      </c>
      <c r="C48" s="12">
        <v>118762</v>
      </c>
      <c r="D48" s="13">
        <f t="shared" si="0"/>
        <v>-0.2191796132781938</v>
      </c>
    </row>
    <row r="49" spans="1:4">
      <c r="A49" s="11" t="s">
        <v>76</v>
      </c>
      <c r="B49" s="12">
        <v>160274</v>
      </c>
      <c r="C49" s="12">
        <v>123351</v>
      </c>
      <c r="D49" s="13">
        <f t="shared" si="0"/>
        <v>-0.23037423412406255</v>
      </c>
    </row>
    <row r="50" spans="1:4">
      <c r="A50" s="11" t="s">
        <v>77</v>
      </c>
      <c r="B50" s="12">
        <v>174616</v>
      </c>
      <c r="C50" s="12">
        <v>128113</v>
      </c>
      <c r="D50" s="13">
        <f t="shared" si="0"/>
        <v>-0.26631580153021489</v>
      </c>
    </row>
    <row r="51" spans="1:4">
      <c r="A51" s="11" t="s">
        <v>78</v>
      </c>
      <c r="B51" s="12">
        <v>178812</v>
      </c>
      <c r="C51" s="12">
        <v>132855</v>
      </c>
      <c r="D51" s="13">
        <f t="shared" si="0"/>
        <v>-0.25701295215086234</v>
      </c>
    </row>
    <row r="52" spans="1:4">
      <c r="A52" s="11" t="s">
        <v>79</v>
      </c>
      <c r="B52" s="12">
        <v>207855</v>
      </c>
      <c r="C52" s="12">
        <v>151092</v>
      </c>
      <c r="D52" s="13">
        <f t="shared" si="0"/>
        <v>-0.27308941329292052</v>
      </c>
    </row>
    <row r="53" spans="1:4">
      <c r="A53" s="11" t="s">
        <v>80</v>
      </c>
      <c r="B53" s="12">
        <v>214483</v>
      </c>
      <c r="C53" s="12">
        <v>155387</v>
      </c>
      <c r="D53" s="13">
        <f t="shared" si="0"/>
        <v>-0.27552766419716246</v>
      </c>
    </row>
    <row r="54" spans="1:4">
      <c r="A54" s="11" t="s">
        <v>81</v>
      </c>
      <c r="B54" s="12">
        <v>230163</v>
      </c>
      <c r="C54" s="12">
        <v>163713</v>
      </c>
      <c r="D54" s="13">
        <f t="shared" si="0"/>
        <v>-0.28870843706416754</v>
      </c>
    </row>
    <row r="55" spans="1:4">
      <c r="A55" s="11" t="s">
        <v>82</v>
      </c>
      <c r="B55" s="12">
        <v>220844</v>
      </c>
      <c r="C55" s="12">
        <v>159392</v>
      </c>
      <c r="D55" s="13">
        <f t="shared" si="0"/>
        <v>-0.27825976707540162</v>
      </c>
    </row>
    <row r="56" spans="1:4">
      <c r="A56" s="11" t="s">
        <v>83</v>
      </c>
      <c r="B56" s="12">
        <v>210189</v>
      </c>
      <c r="C56" s="12">
        <v>163422</v>
      </c>
      <c r="D56" s="13">
        <f t="shared" si="0"/>
        <v>-0.22249975022479768</v>
      </c>
    </row>
    <row r="57" spans="1:4">
      <c r="A57" s="11" t="s">
        <v>84</v>
      </c>
      <c r="B57" s="12">
        <v>211446</v>
      </c>
      <c r="C57" s="12">
        <v>156844</v>
      </c>
      <c r="D57" s="13">
        <f t="shared" si="0"/>
        <v>-0.25823141605894651</v>
      </c>
    </row>
    <row r="58" spans="1:4">
      <c r="A58" s="11" t="s">
        <v>85</v>
      </c>
      <c r="B58" s="12">
        <v>203857</v>
      </c>
      <c r="C58" s="12">
        <v>151293</v>
      </c>
      <c r="D58" s="13">
        <f t="shared" si="0"/>
        <v>-0.25784741264710065</v>
      </c>
    </row>
    <row r="59" spans="1:4">
      <c r="A59" s="11" t="s">
        <v>86</v>
      </c>
      <c r="B59" s="12">
        <v>181622</v>
      </c>
      <c r="C59" s="12">
        <v>136817</v>
      </c>
      <c r="D59" s="13">
        <f t="shared" si="0"/>
        <v>-0.2466936824833996</v>
      </c>
    </row>
    <row r="60" spans="1:4">
      <c r="A60" s="11" t="s">
        <v>87</v>
      </c>
      <c r="B60" s="12">
        <v>170052</v>
      </c>
      <c r="C60" s="12">
        <v>128004</v>
      </c>
      <c r="D60" s="13">
        <f t="shared" si="0"/>
        <v>-0.24726554230470679</v>
      </c>
    </row>
    <row r="61" spans="1:4">
      <c r="A61" s="11" t="s">
        <v>88</v>
      </c>
      <c r="B61" s="12">
        <v>147193</v>
      </c>
      <c r="C61" s="12">
        <v>111993</v>
      </c>
      <c r="D61" s="13">
        <f t="shared" si="0"/>
        <v>-0.23914180701527926</v>
      </c>
    </row>
    <row r="62" spans="1:4">
      <c r="A62" s="11" t="s">
        <v>89</v>
      </c>
      <c r="B62" s="12">
        <v>125780</v>
      </c>
      <c r="C62" s="12">
        <v>99352</v>
      </c>
      <c r="D62" s="13">
        <f t="shared" si="0"/>
        <v>-0.21011289553188106</v>
      </c>
    </row>
    <row r="63" spans="1:4">
      <c r="A63" s="11" t="s">
        <v>90</v>
      </c>
      <c r="B63" s="12">
        <v>110000</v>
      </c>
      <c r="C63" s="12">
        <v>82575</v>
      </c>
      <c r="D63" s="13">
        <f t="shared" si="0"/>
        <v>-0.24931818181818183</v>
      </c>
    </row>
    <row r="64" spans="1:4">
      <c r="A64" s="11" t="s">
        <v>91</v>
      </c>
      <c r="B64" s="12">
        <v>101354</v>
      </c>
      <c r="C64" s="12">
        <v>78975</v>
      </c>
      <c r="D64" s="13">
        <f t="shared" si="0"/>
        <v>-0.22080036308384474</v>
      </c>
    </row>
    <row r="65" spans="1:4">
      <c r="A65" s="11" t="s">
        <v>92</v>
      </c>
      <c r="B65" s="12">
        <v>90330</v>
      </c>
      <c r="C65" s="12">
        <v>71203</v>
      </c>
      <c r="D65" s="13">
        <f t="shared" si="0"/>
        <v>-0.21174582087899924</v>
      </c>
    </row>
    <row r="66" spans="1:4">
      <c r="A66" s="11" t="s">
        <v>93</v>
      </c>
      <c r="B66" s="12">
        <v>83882</v>
      </c>
      <c r="C66" s="12">
        <v>63507</v>
      </c>
      <c r="D66" s="13">
        <f t="shared" si="0"/>
        <v>-0.24290074151784649</v>
      </c>
    </row>
    <row r="67" spans="1:4">
      <c r="A67" s="11" t="s">
        <v>94</v>
      </c>
      <c r="B67" s="12">
        <v>77341</v>
      </c>
      <c r="C67" s="12">
        <v>61147</v>
      </c>
      <c r="D67" s="13">
        <f t="shared" si="0"/>
        <v>-0.20938441447615108</v>
      </c>
    </row>
    <row r="68" spans="1:4">
      <c r="A68" s="11" t="s">
        <v>95</v>
      </c>
      <c r="B68" s="12">
        <v>74371</v>
      </c>
      <c r="C68" s="12">
        <v>57471</v>
      </c>
      <c r="D68" s="13">
        <f t="shared" ref="D68:D97" si="1">(C68-B68)/B68</f>
        <v>-0.22723911201946995</v>
      </c>
    </row>
    <row r="69" spans="1:4">
      <c r="A69" s="11" t="s">
        <v>96</v>
      </c>
      <c r="B69" s="12">
        <v>70090</v>
      </c>
      <c r="C69" s="12">
        <v>55888</v>
      </c>
      <c r="D69" s="13">
        <f t="shared" si="1"/>
        <v>-0.2026251961763447</v>
      </c>
    </row>
    <row r="70" spans="1:4">
      <c r="A70" s="11" t="s">
        <v>97</v>
      </c>
      <c r="B70" s="12">
        <v>66991</v>
      </c>
      <c r="C70" s="12">
        <v>57715</v>
      </c>
      <c r="D70" s="13">
        <f t="shared" si="1"/>
        <v>-0.13846636115299071</v>
      </c>
    </row>
    <row r="71" spans="1:4">
      <c r="A71" s="11" t="s">
        <v>98</v>
      </c>
      <c r="B71" s="12">
        <v>65196</v>
      </c>
      <c r="C71" s="12">
        <v>57434</v>
      </c>
      <c r="D71" s="13">
        <f t="shared" si="1"/>
        <v>-0.11905638382722866</v>
      </c>
    </row>
    <row r="72" spans="1:4">
      <c r="A72" s="11" t="s">
        <v>99</v>
      </c>
      <c r="B72" s="12">
        <v>69611</v>
      </c>
      <c r="C72" s="12">
        <v>65869</v>
      </c>
      <c r="D72" s="13">
        <f t="shared" si="1"/>
        <v>-5.3755871916794762E-2</v>
      </c>
    </row>
    <row r="73" spans="1:4">
      <c r="A73" s="11" t="s">
        <v>100</v>
      </c>
      <c r="B73" s="12">
        <v>70304</v>
      </c>
      <c r="C73" s="12">
        <v>66433</v>
      </c>
      <c r="D73" s="13">
        <f t="shared" si="1"/>
        <v>-5.5060878470641783E-2</v>
      </c>
    </row>
    <row r="74" spans="1:4">
      <c r="A74" s="11" t="s">
        <v>101</v>
      </c>
      <c r="B74" s="12">
        <v>69792</v>
      </c>
      <c r="C74" s="12">
        <v>63353</v>
      </c>
      <c r="D74" s="13">
        <f t="shared" si="1"/>
        <v>-9.2259857863365435E-2</v>
      </c>
    </row>
    <row r="75" spans="1:4">
      <c r="A75" s="11" t="s">
        <v>102</v>
      </c>
      <c r="B75" s="12">
        <v>66446</v>
      </c>
      <c r="C75" s="12">
        <v>60893</v>
      </c>
      <c r="D75" s="13">
        <f t="shared" si="1"/>
        <v>-8.3571622069048557E-2</v>
      </c>
    </row>
    <row r="76" spans="1:4">
      <c r="A76" s="11" t="s">
        <v>103</v>
      </c>
      <c r="B76" s="12">
        <v>62401</v>
      </c>
      <c r="C76" s="12">
        <v>58446</v>
      </c>
      <c r="D76" s="13">
        <f t="shared" si="1"/>
        <v>-6.3380394544959209E-2</v>
      </c>
    </row>
    <row r="77" spans="1:4">
      <c r="A77" s="11" t="s">
        <v>104</v>
      </c>
      <c r="B77" s="12">
        <v>59081</v>
      </c>
      <c r="C77" s="12">
        <v>55744</v>
      </c>
      <c r="D77" s="13">
        <f t="shared" si="1"/>
        <v>-5.6481779252213066E-2</v>
      </c>
    </row>
    <row r="78" spans="1:4">
      <c r="A78" s="11" t="s">
        <v>105</v>
      </c>
      <c r="B78" s="12">
        <v>52897</v>
      </c>
      <c r="C78" s="12">
        <v>46859</v>
      </c>
      <c r="D78" s="13">
        <f t="shared" si="1"/>
        <v>-0.11414635990698906</v>
      </c>
    </row>
    <row r="79" spans="1:4">
      <c r="A79" s="11" t="s">
        <v>106</v>
      </c>
      <c r="B79" s="12">
        <v>46239</v>
      </c>
      <c r="C79" s="12">
        <v>41584</v>
      </c>
      <c r="D79" s="13">
        <f t="shared" si="1"/>
        <v>-0.10067259240035469</v>
      </c>
    </row>
    <row r="80" spans="1:4">
      <c r="A80" s="11" t="s">
        <v>107</v>
      </c>
      <c r="B80" s="12">
        <v>39028</v>
      </c>
      <c r="C80" s="12">
        <v>34313</v>
      </c>
      <c r="D80" s="13">
        <f t="shared" si="1"/>
        <v>-0.12081070001024906</v>
      </c>
    </row>
    <row r="81" spans="1:4">
      <c r="A81" s="11" t="s">
        <v>108</v>
      </c>
      <c r="B81" s="12">
        <v>32342</v>
      </c>
      <c r="C81" s="12">
        <v>28672</v>
      </c>
      <c r="D81" s="13">
        <f t="shared" si="1"/>
        <v>-0.113474738729825</v>
      </c>
    </row>
    <row r="82" spans="1:4">
      <c r="A82" s="11" t="s">
        <v>109</v>
      </c>
      <c r="B82" s="12">
        <v>24892</v>
      </c>
      <c r="C82" s="12">
        <v>20895</v>
      </c>
      <c r="D82" s="13">
        <f t="shared" si="1"/>
        <v>-0.16057367829021371</v>
      </c>
    </row>
    <row r="83" spans="1:4">
      <c r="A83" s="11" t="s">
        <v>110</v>
      </c>
      <c r="B83" s="12">
        <v>18783</v>
      </c>
      <c r="C83" s="12">
        <v>15688</v>
      </c>
      <c r="D83" s="13">
        <f t="shared" si="1"/>
        <v>-0.16477665974551456</v>
      </c>
    </row>
    <row r="84" spans="1:4">
      <c r="A84" s="11" t="s">
        <v>111</v>
      </c>
      <c r="B84" s="12">
        <v>14479</v>
      </c>
      <c r="C84" s="12">
        <v>11794</v>
      </c>
      <c r="D84" s="13">
        <f t="shared" si="1"/>
        <v>-0.18544098349333518</v>
      </c>
    </row>
    <row r="85" spans="1:4">
      <c r="A85" s="11" t="s">
        <v>112</v>
      </c>
      <c r="B85" s="12">
        <v>11319</v>
      </c>
      <c r="C85" s="12">
        <v>9988</v>
      </c>
      <c r="D85" s="13">
        <f t="shared" si="1"/>
        <v>-0.11758989310009718</v>
      </c>
    </row>
    <row r="86" spans="1:4">
      <c r="A86" s="11" t="s">
        <v>113</v>
      </c>
      <c r="B86" s="12">
        <v>10144</v>
      </c>
      <c r="C86" s="12">
        <v>7777</v>
      </c>
      <c r="D86" s="13">
        <f t="shared" si="1"/>
        <v>-0.23333990536277602</v>
      </c>
    </row>
    <row r="87" spans="1:4">
      <c r="A87" s="11" t="s">
        <v>114</v>
      </c>
      <c r="B87" s="12">
        <v>8452</v>
      </c>
      <c r="C87" s="12">
        <v>6915</v>
      </c>
      <c r="D87" s="13">
        <f t="shared" si="1"/>
        <v>-0.18185044959772834</v>
      </c>
    </row>
    <row r="88" spans="1:4">
      <c r="A88" s="11" t="s">
        <v>115</v>
      </c>
      <c r="B88" s="12">
        <v>7694</v>
      </c>
      <c r="C88" s="12">
        <v>6197</v>
      </c>
      <c r="D88" s="13">
        <f t="shared" si="1"/>
        <v>-0.19456719521705224</v>
      </c>
    </row>
    <row r="89" spans="1:4">
      <c r="A89" s="11" t="s">
        <v>116</v>
      </c>
      <c r="B89" s="12">
        <v>6706</v>
      </c>
      <c r="C89" s="12">
        <v>5484</v>
      </c>
      <c r="D89" s="13">
        <f t="shared" si="1"/>
        <v>-0.18222487324783776</v>
      </c>
    </row>
    <row r="90" spans="1:4">
      <c r="A90" s="11" t="s">
        <v>117</v>
      </c>
      <c r="B90" s="12">
        <v>6221</v>
      </c>
      <c r="C90" s="12">
        <v>4960</v>
      </c>
      <c r="D90" s="13">
        <f t="shared" si="1"/>
        <v>-0.20270053046134062</v>
      </c>
    </row>
    <row r="91" spans="1:4">
      <c r="A91" s="11" t="s">
        <v>118</v>
      </c>
      <c r="B91" s="12">
        <v>6248</v>
      </c>
      <c r="C91" s="12">
        <v>4710</v>
      </c>
      <c r="D91" s="13">
        <f t="shared" si="1"/>
        <v>-0.24615877080665813</v>
      </c>
    </row>
    <row r="92" spans="1:4">
      <c r="A92" s="11" t="s">
        <v>119</v>
      </c>
      <c r="B92" s="12">
        <v>5781</v>
      </c>
      <c r="C92" s="12">
        <v>4223</v>
      </c>
      <c r="D92" s="13">
        <f t="shared" si="1"/>
        <v>-0.26950354609929078</v>
      </c>
    </row>
    <row r="93" spans="1:4">
      <c r="A93" s="11" t="s">
        <v>120</v>
      </c>
      <c r="B93" s="12">
        <v>5398</v>
      </c>
      <c r="C93" s="12">
        <v>4195</v>
      </c>
      <c r="D93" s="13">
        <f t="shared" si="1"/>
        <v>-0.22286031863653205</v>
      </c>
    </row>
    <row r="94" spans="1:4">
      <c r="A94" s="11" t="s">
        <v>121</v>
      </c>
      <c r="B94" s="12">
        <v>4570</v>
      </c>
      <c r="C94" s="12">
        <v>4068</v>
      </c>
      <c r="D94" s="13">
        <f t="shared" si="1"/>
        <v>-0.10984682713347921</v>
      </c>
    </row>
    <row r="95" spans="1:4">
      <c r="A95" s="11" t="s">
        <v>122</v>
      </c>
      <c r="B95" s="12">
        <v>4068</v>
      </c>
      <c r="C95" s="12">
        <v>3317</v>
      </c>
      <c r="D95" s="13">
        <f t="shared" si="1"/>
        <v>-0.18461160275319569</v>
      </c>
    </row>
    <row r="96" spans="1:4">
      <c r="A96" s="11" t="s">
        <v>123</v>
      </c>
      <c r="B96" s="12">
        <v>4163</v>
      </c>
      <c r="C96" s="12">
        <v>3071</v>
      </c>
      <c r="D96" s="13">
        <f t="shared" si="1"/>
        <v>-0.26231083353350948</v>
      </c>
    </row>
    <row r="97" spans="1:4">
      <c r="A97" s="11" t="s">
        <v>124</v>
      </c>
      <c r="B97" s="12">
        <v>3411</v>
      </c>
      <c r="C97" s="12">
        <v>2871</v>
      </c>
      <c r="D97" s="13">
        <f t="shared" si="1"/>
        <v>-0.15831134564643801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93309D-496D-4DF2-AA80-26EE6F88CF4F}"/>
</file>

<file path=customXml/itemProps2.xml><?xml version="1.0" encoding="utf-8"?>
<ds:datastoreItem xmlns:ds="http://schemas.openxmlformats.org/officeDocument/2006/customXml" ds:itemID="{7DAEB36F-6A13-47DC-8489-FC0BF81134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Yiqiao Chen</dc:creator>
  <cp:keywords/>
  <dc:description/>
  <cp:lastModifiedBy>Nick Jacob</cp:lastModifiedBy>
  <cp:revision/>
  <dcterms:created xsi:type="dcterms:W3CDTF">2024-03-11T16:23:44Z</dcterms:created>
  <dcterms:modified xsi:type="dcterms:W3CDTF">2024-03-15T12:19:16Z</dcterms:modified>
  <cp:category/>
  <cp:contentStatus/>
</cp:coreProperties>
</file>